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I:\OddMTZ\Z Pluhařová\GŘ - 2026\2. Hodnocení\21. Smlouva o poskytnutí subskripce na licence AutoDesk 20262027\04 Vysvětlení, změna, doplnění ZD\01 VZD 1\"/>
    </mc:Choice>
  </mc:AlternateContent>
  <xr:revisionPtr revIDLastSave="0" documentId="13_ncr:1_{B5223B18-99E6-4ED3-A6E0-7A1208917ECB}" xr6:coauthVersionLast="47" xr6:coauthVersionMax="47" xr10:uidLastSave="{00000000-0000-0000-0000-000000000000}"/>
  <bookViews>
    <workbookView xWindow="31635" yWindow="225" windowWidth="21600" windowHeight="15255" xr2:uid="{00000000-000D-0000-FFFF-FFFF00000000}"/>
  </bookViews>
  <sheets>
    <sheet name="List1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4" i="3" l="1"/>
  <c r="G35" i="3"/>
  <c r="G36" i="3"/>
  <c r="G37" i="3"/>
  <c r="G33" i="3"/>
  <c r="G25" i="3"/>
  <c r="G26" i="3" s="1"/>
  <c r="G23" i="3"/>
  <c r="G24" i="3" s="1"/>
  <c r="G21" i="3"/>
  <c r="G20" i="3"/>
  <c r="G14" i="3"/>
  <c r="G15" i="3"/>
  <c r="G16" i="3"/>
  <c r="G17" i="3"/>
  <c r="G18" i="3"/>
  <c r="G13" i="3"/>
  <c r="G7" i="3"/>
  <c r="G8" i="3"/>
  <c r="G9" i="3"/>
  <c r="G10" i="3"/>
  <c r="G11" i="3"/>
  <c r="G6" i="3"/>
  <c r="E24" i="3"/>
  <c r="E22" i="3"/>
  <c r="E19" i="3"/>
  <c r="E12" i="3"/>
  <c r="G38" i="3" l="1"/>
  <c r="G40" i="3" s="1"/>
  <c r="G22" i="3"/>
  <c r="G27" i="3"/>
  <c r="G19" i="3"/>
  <c r="G12" i="3"/>
</calcChain>
</file>

<file path=xl/sharedStrings.xml><?xml version="1.0" encoding="utf-8"?>
<sst xmlns="http://schemas.openxmlformats.org/spreadsheetml/2006/main" count="68" uniqueCount="47">
  <si>
    <t>SKU</t>
  </si>
  <si>
    <t>Ks</t>
  </si>
  <si>
    <t>02HI1-007731-L821</t>
  </si>
  <si>
    <t>C1RK1-002672-L851</t>
  </si>
  <si>
    <t>C1RK1-004100-L346</t>
  </si>
  <si>
    <t>C1RK1-009784-L704</t>
  </si>
  <si>
    <t>237I1-009012-L940</t>
  </si>
  <si>
    <t>829I1-008433-L320</t>
  </si>
  <si>
    <t>Architecture Engineering &amp; Construction Collection Commercial Single-user Annual Subscription Renewal</t>
  </si>
  <si>
    <t>AutoCAD - including specialized toolsets Commercial Single-user Annual Subscription Renewal</t>
  </si>
  <si>
    <t>AutoCAD - including specialized toolsets Commercial Single-user Annual Subscription Renewal Switched From M2S Multi-User 2:1 Trade-In</t>
  </si>
  <si>
    <t>AutoCAD - including specialized toolsets Commercial Single-user Annual Subscription Renewal Switched From Multi-User 2:1 Trade-In</t>
  </si>
  <si>
    <t>Civil 3D Commercial Single-user Annual Subscription Renewal</t>
  </si>
  <si>
    <t>Revit Commercial Single-user Annual Subscription Renewal</t>
  </si>
  <si>
    <t>Produkt (licence)</t>
  </si>
  <si>
    <t>Celkem licencí  Architecture Engineering &amp; Construction Collection</t>
  </si>
  <si>
    <t>Celkem licencí   AutoCAD - including specialized toolsets</t>
  </si>
  <si>
    <t>Celkem licencí  Civil 3D</t>
  </si>
  <si>
    <t>Celkem licencí   Revit</t>
  </si>
  <si>
    <t>Příloha č. 2 Smlouvy - Cena Plnění</t>
  </si>
  <si>
    <t>Zeleně vyznačená pole vyplní dodavatel.</t>
  </si>
  <si>
    <t>Cena za uvedené množství  (v Kč bez DPH)*</t>
  </si>
  <si>
    <t>Celková nabídková cena (v Kč bez DPH)</t>
  </si>
  <si>
    <t>*V ceně licence je zahrnuta cena bez DPH všech služeb poskytovaných dodavatelem v rámci poskytování subskripce na základě Smlouvy.</t>
  </si>
  <si>
    <t>Předpokládaná hodnota ve výši 9 350 000 Kč bez DPH je zadavatelem stanovena jako maximální a nepřekročitelná. Celková nabídková cena uvedená dodavatelem je cenou konečnou, zahrnující veškeré náklady dodavatele spojené s plněním předmětu této veřejné zakázky.</t>
  </si>
  <si>
    <t>ReCap PRO</t>
  </si>
  <si>
    <t>Počet měsíců trvání subskripce</t>
  </si>
  <si>
    <t>Celkem licencí Recap PRO</t>
  </si>
  <si>
    <t>Předpokládaný počet Dodatečných licencí</t>
  </si>
  <si>
    <t>Předpokládaný počet měsíců trvání subskripce</t>
  </si>
  <si>
    <t>Uvedený počet Dodatečných licencí a počet měsíců pro Dodatečné licence je stanoven jako odhad a slouží výhradně pro stanovení celkové nabídkové ceny. Reálný počet a doba trvání Dodatečných licencí bude záviset na reálné potřebě zadavatele a může se od uvedeného lišit. Zadavatel není povinen objednat byť jedinou Dodatečnou licenci.</t>
  </si>
  <si>
    <t>1) Základní licence (pevná část plnění)</t>
  </si>
  <si>
    <t>2) Dodatečné licence (rámcová část plnění)</t>
  </si>
  <si>
    <t>Nabídková cena za pevnou část plnění (v Kč bez DPH)</t>
  </si>
  <si>
    <t>Nabídková cena za rámcovou část plnění (v Kč bez DPH)</t>
  </si>
  <si>
    <t>Cena za 1 ks licence na 1 měsíc  (v Kč bez DPH)*</t>
  </si>
  <si>
    <t>Cena za 1 ks licence na 1 měsíc (v Kč bez DPH)*</t>
  </si>
  <si>
    <t>02HI1-WW2144-L473</t>
  </si>
  <si>
    <t>Architecture Engineering &amp; Construction Collection IC Government New Single-user ELD Annual Subscription</t>
  </si>
  <si>
    <t>C1RK1-WW7585-L617</t>
  </si>
  <si>
    <t>AutoCAD - including specialized toolsets AD Government New Single-user ELD Annual Subscription</t>
  </si>
  <si>
    <t>237S1-WW8896-L984</t>
  </si>
  <si>
    <t>Civil 3D 2027 Government New Single-user ELD Annual Subscription</t>
  </si>
  <si>
    <t>919S1-WW8896-L984</t>
  </si>
  <si>
    <t>ReCap Pro 2027 Government New Single-user ELD Annual Subscription</t>
  </si>
  <si>
    <t>829S1-WW8896-L984</t>
  </si>
  <si>
    <t>Revit 2027 Government New Single-user ELD Annual Subscription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</si>
</sst>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Kč&quot;;[Red]\-#,##0\ &quot;Kč&quot;"/>
    <numFmt numFmtId="164" formatCode="_(&quot;$&quot;* #,##0.00_);_(&quot;$&quot;* \(#,##0.00\);_(&quot;$&quot;* &quot;-&quot;??_);_(@_)"/>
    <numFmt numFmtId="165" formatCode="#,##0\ &quot;Kč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4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01417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/>
      <diagonal/>
    </border>
    <border>
      <left/>
      <right/>
      <top style="medium">
        <color rgb="FFA6A6A6"/>
      </top>
      <bottom/>
      <diagonal/>
    </border>
    <border>
      <left/>
      <right style="medium">
        <color rgb="FFA6A6A6"/>
      </right>
      <top style="medium">
        <color rgb="FFA6A6A6"/>
      </top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theme="0" tint="-0.34998626667073579"/>
      </right>
      <top style="medium">
        <color rgb="FFA6A6A6"/>
      </top>
      <bottom style="medium">
        <color rgb="FFA6A6A6"/>
      </bottom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A6A6A6"/>
      </left>
      <right/>
      <top style="medium">
        <color rgb="FFA6A6A6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0" tint="-0.34998626667073579"/>
      </top>
      <bottom style="medium">
        <color theme="0" tint="-0.34998626667073579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5" fontId="3" fillId="5" borderId="9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165" fontId="3" fillId="3" borderId="9" xfId="0" applyNumberFormat="1" applyFont="1" applyFill="1" applyBorder="1" applyAlignment="1">
      <alignment horizontal="center" vertical="center" wrapText="1"/>
    </xf>
    <xf numFmtId="6" fontId="3" fillId="6" borderId="7" xfId="0" applyNumberFormat="1" applyFont="1" applyFill="1" applyBorder="1" applyAlignment="1">
      <alignment vertical="center" wrapText="1"/>
    </xf>
    <xf numFmtId="6" fontId="3" fillId="6" borderId="9" xfId="0" applyNumberFormat="1" applyFont="1" applyFill="1" applyBorder="1" applyAlignment="1">
      <alignment vertical="center" wrapText="1"/>
    </xf>
    <xf numFmtId="6" fontId="3" fillId="6" borderId="8" xfId="0" applyNumberFormat="1" applyFont="1" applyFill="1" applyBorder="1" applyAlignment="1">
      <alignment vertical="center" wrapText="1"/>
    </xf>
    <xf numFmtId="6" fontId="0" fillId="6" borderId="9" xfId="0" applyNumberFormat="1" applyFill="1" applyBorder="1" applyAlignment="1">
      <alignment horizontal="right" vertical="center" wrapText="1"/>
    </xf>
    <xf numFmtId="0" fontId="5" fillId="0" borderId="0" xfId="0" applyFont="1"/>
    <xf numFmtId="165" fontId="3" fillId="4" borderId="9" xfId="0" applyNumberFormat="1" applyFont="1" applyFill="1" applyBorder="1" applyAlignment="1">
      <alignment horizontal="center" vertical="center" wrapText="1"/>
    </xf>
    <xf numFmtId="6" fontId="3" fillId="4" borderId="9" xfId="0" applyNumberFormat="1" applyFont="1" applyFill="1" applyBorder="1" applyAlignment="1">
      <alignment horizontal="center" vertical="center" wrapText="1"/>
    </xf>
    <xf numFmtId="6" fontId="3" fillId="0" borderId="0" xfId="0" applyNumberFormat="1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165" fontId="7" fillId="5" borderId="9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165" fontId="0" fillId="6" borderId="9" xfId="0" applyNumberFormat="1" applyFill="1" applyBorder="1" applyAlignment="1">
      <alignment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165" fontId="3" fillId="5" borderId="15" xfId="0" applyNumberFormat="1" applyFont="1" applyFill="1" applyBorder="1" applyAlignment="1">
      <alignment horizontal="center" vertical="center" wrapText="1"/>
    </xf>
    <xf numFmtId="6" fontId="3" fillId="4" borderId="15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165" fontId="3" fillId="4" borderId="0" xfId="0" applyNumberFormat="1" applyFont="1" applyFill="1" applyAlignment="1">
      <alignment horizontal="center" vertical="center" wrapText="1"/>
    </xf>
    <xf numFmtId="6" fontId="3" fillId="4" borderId="0" xfId="0" applyNumberFormat="1" applyFont="1" applyFill="1" applyAlignment="1">
      <alignment vertical="center" wrapText="1"/>
    </xf>
    <xf numFmtId="0" fontId="3" fillId="4" borderId="0" xfId="0" applyFont="1" applyFill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6" fontId="3" fillId="6" borderId="16" xfId="0" applyNumberFormat="1" applyFont="1" applyFill="1" applyBorder="1" applyAlignment="1">
      <alignment vertical="center" wrapText="1"/>
    </xf>
    <xf numFmtId="0" fontId="3" fillId="7" borderId="16" xfId="0" applyFont="1" applyFill="1" applyBorder="1" applyAlignment="1">
      <alignment horizontal="center" vertical="center" wrapText="1"/>
    </xf>
    <xf numFmtId="165" fontId="3" fillId="4" borderId="16" xfId="0" applyNumberFormat="1" applyFont="1" applyFill="1" applyBorder="1" applyAlignment="1">
      <alignment horizontal="center" vertical="center" wrapText="1"/>
    </xf>
    <xf numFmtId="165" fontId="3" fillId="3" borderId="19" xfId="0" applyNumberFormat="1" applyFont="1" applyFill="1" applyBorder="1" applyAlignment="1">
      <alignment horizontal="center" vertical="center" wrapText="1"/>
    </xf>
    <xf numFmtId="165" fontId="4" fillId="8" borderId="19" xfId="0" applyNumberFormat="1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4" fillId="5" borderId="11" xfId="0" applyFont="1" applyFill="1" applyBorder="1" applyAlignment="1">
      <alignment vertical="center" wrapText="1"/>
    </xf>
    <xf numFmtId="0" fontId="5" fillId="5" borderId="12" xfId="0" applyFont="1" applyFill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4" fillId="5" borderId="9" xfId="0" applyFont="1" applyFill="1" applyBorder="1" applyAlignment="1">
      <alignment vertical="center" wrapText="1"/>
    </xf>
    <xf numFmtId="0" fontId="5" fillId="5" borderId="9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horizontal="left" vertical="center" wrapText="1"/>
    </xf>
    <xf numFmtId="0" fontId="0" fillId="5" borderId="9" xfId="0" applyFill="1" applyBorder="1" applyAlignment="1">
      <alignment horizontal="left" vertical="center" wrapText="1"/>
    </xf>
    <xf numFmtId="0" fontId="0" fillId="0" borderId="12" xfId="0" applyBorder="1" applyAlignment="1">
      <alignment vertical="center" wrapText="1"/>
    </xf>
    <xf numFmtId="0" fontId="4" fillId="5" borderId="12" xfId="0" applyFont="1" applyFill="1" applyBorder="1" applyAlignment="1">
      <alignment vertical="center" wrapText="1"/>
    </xf>
    <xf numFmtId="0" fontId="4" fillId="5" borderId="15" xfId="0" applyFont="1" applyFill="1" applyBorder="1" applyAlignment="1">
      <alignment vertical="center" wrapText="1"/>
    </xf>
    <xf numFmtId="0" fontId="0" fillId="7" borderId="0" xfId="0" applyFill="1" applyAlignment="1">
      <alignment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6" fillId="8" borderId="17" xfId="0" applyFont="1" applyFill="1" applyBorder="1" applyAlignment="1">
      <alignment horizontal="center" vertical="center" wrapText="1"/>
    </xf>
    <xf numFmtId="0" fontId="6" fillId="8" borderId="18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left" vertical="center"/>
    </xf>
    <xf numFmtId="0" fontId="0" fillId="3" borderId="0" xfId="0" applyFill="1" applyAlignment="1">
      <alignment horizontal="left" vertical="center" wrapText="1"/>
    </xf>
    <xf numFmtId="165" fontId="3" fillId="4" borderId="20" xfId="0" applyNumberFormat="1" applyFont="1" applyFill="1" applyBorder="1" applyAlignment="1">
      <alignment horizontal="center" vertical="center" wrapText="1"/>
    </xf>
  </cellXfs>
  <cellStyles count="4">
    <cellStyle name="Měna 2" xfId="2" xr:uid="{00000000-0005-0000-0000-000000000000}"/>
    <cellStyle name="Normální" xfId="0" builtinId="0"/>
    <cellStyle name="Normální 2" xfId="1" xr:uid="{00000000-0005-0000-0000-000002000000}"/>
    <cellStyle name="Procent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8E2AB-F717-4E66-B17B-CB2C4437AB59}">
  <sheetPr>
    <pageSetUpPr fitToPage="1"/>
  </sheetPr>
  <dimension ref="B2:H49"/>
  <sheetViews>
    <sheetView tabSelected="1" workbookViewId="0">
      <selection activeCell="I7" sqref="I7"/>
    </sheetView>
  </sheetViews>
  <sheetFormatPr defaultRowHeight="15" x14ac:dyDescent="0.25"/>
  <cols>
    <col min="2" max="2" width="34.85546875" customWidth="1"/>
    <col min="3" max="3" width="40.28515625" customWidth="1"/>
    <col min="4" max="4" width="18.42578125" customWidth="1"/>
    <col min="5" max="5" width="20.28515625" customWidth="1"/>
    <col min="6" max="6" width="18.5703125" customWidth="1"/>
    <col min="7" max="7" width="22.7109375" customWidth="1"/>
  </cols>
  <sheetData>
    <row r="2" spans="2:8" x14ac:dyDescent="0.25">
      <c r="B2" s="23" t="s">
        <v>19</v>
      </c>
      <c r="C2" s="23"/>
    </row>
    <row r="3" spans="2:8" x14ac:dyDescent="0.25">
      <c r="B3" s="23"/>
      <c r="C3" s="23"/>
    </row>
    <row r="4" spans="2:8" ht="34.5" customHeight="1" thickBot="1" x14ac:dyDescent="0.3">
      <c r="B4" s="49" t="s">
        <v>31</v>
      </c>
    </row>
    <row r="5" spans="2:8" ht="45.75" thickBot="1" x14ac:dyDescent="0.3">
      <c r="B5" s="1" t="s">
        <v>0</v>
      </c>
      <c r="C5" s="2" t="s">
        <v>14</v>
      </c>
      <c r="D5" s="3" t="s">
        <v>36</v>
      </c>
      <c r="E5" s="2" t="s">
        <v>1</v>
      </c>
      <c r="F5" s="3" t="s">
        <v>26</v>
      </c>
      <c r="G5" s="3" t="s">
        <v>21</v>
      </c>
    </row>
    <row r="6" spans="2:8" ht="48" customHeight="1" thickBot="1" x14ac:dyDescent="0.3">
      <c r="B6" s="4" t="s">
        <v>2</v>
      </c>
      <c r="C6" s="5" t="s">
        <v>8</v>
      </c>
      <c r="D6" s="20">
        <v>0</v>
      </c>
      <c r="E6" s="6">
        <v>7</v>
      </c>
      <c r="F6" s="13">
        <v>12</v>
      </c>
      <c r="G6" s="81">
        <f>D6*E6*F6</f>
        <v>0</v>
      </c>
    </row>
    <row r="7" spans="2:8" ht="45" customHeight="1" thickBot="1" x14ac:dyDescent="0.3">
      <c r="B7" s="7" t="s">
        <v>2</v>
      </c>
      <c r="C7" s="8" t="s">
        <v>8</v>
      </c>
      <c r="D7" s="20">
        <v>0</v>
      </c>
      <c r="E7" s="9">
        <v>6</v>
      </c>
      <c r="F7" s="13">
        <v>12</v>
      </c>
      <c r="G7" s="81">
        <f t="shared" ref="G7:G11" si="0">D7*E7*F7</f>
        <v>0</v>
      </c>
    </row>
    <row r="8" spans="2:8" ht="55.9" customHeight="1" thickBot="1" x14ac:dyDescent="0.3">
      <c r="B8" s="7" t="s">
        <v>2</v>
      </c>
      <c r="C8" s="8" t="s">
        <v>8</v>
      </c>
      <c r="D8" s="20">
        <v>0</v>
      </c>
      <c r="E8" s="9">
        <v>6</v>
      </c>
      <c r="F8" s="13">
        <v>12</v>
      </c>
      <c r="G8" s="81">
        <f t="shared" si="0"/>
        <v>0</v>
      </c>
    </row>
    <row r="9" spans="2:8" ht="57" customHeight="1" thickBot="1" x14ac:dyDescent="0.3">
      <c r="B9" s="7" t="s">
        <v>2</v>
      </c>
      <c r="C9" s="8" t="s">
        <v>8</v>
      </c>
      <c r="D9" s="20">
        <v>0</v>
      </c>
      <c r="E9" s="9">
        <v>6</v>
      </c>
      <c r="F9" s="13">
        <v>12</v>
      </c>
      <c r="G9" s="81">
        <f t="shared" si="0"/>
        <v>0</v>
      </c>
    </row>
    <row r="10" spans="2:8" ht="49.15" customHeight="1" thickBot="1" x14ac:dyDescent="0.3">
      <c r="B10" s="7" t="s">
        <v>2</v>
      </c>
      <c r="C10" s="10" t="s">
        <v>8</v>
      </c>
      <c r="D10" s="20">
        <v>0</v>
      </c>
      <c r="E10" s="9">
        <v>6</v>
      </c>
      <c r="F10" s="13">
        <v>12</v>
      </c>
      <c r="G10" s="81">
        <f t="shared" si="0"/>
        <v>0</v>
      </c>
    </row>
    <row r="11" spans="2:8" ht="46.9" customHeight="1" thickBot="1" x14ac:dyDescent="0.3">
      <c r="B11" s="12" t="s">
        <v>2</v>
      </c>
      <c r="C11" s="46" t="s">
        <v>8</v>
      </c>
      <c r="D11" s="20">
        <v>0</v>
      </c>
      <c r="E11" s="47">
        <v>6</v>
      </c>
      <c r="F11" s="13">
        <v>12</v>
      </c>
      <c r="G11" s="81">
        <f t="shared" si="0"/>
        <v>0</v>
      </c>
    </row>
    <row r="12" spans="2:8" ht="33.6" customHeight="1" thickBot="1" x14ac:dyDescent="0.3">
      <c r="B12" s="64" t="s">
        <v>15</v>
      </c>
      <c r="C12" s="65"/>
      <c r="D12" s="66"/>
      <c r="E12" s="42">
        <f>SUM(E6:E11)</f>
        <v>37</v>
      </c>
      <c r="F12" s="14"/>
      <c r="G12" s="43">
        <f>SUM(G6:G11)</f>
        <v>0</v>
      </c>
    </row>
    <row r="13" spans="2:8" ht="51.6" customHeight="1" thickBot="1" x14ac:dyDescent="0.3">
      <c r="B13" s="11" t="s">
        <v>3</v>
      </c>
      <c r="C13" s="4" t="s">
        <v>9</v>
      </c>
      <c r="D13" s="21">
        <v>0</v>
      </c>
      <c r="E13" s="28">
        <v>20</v>
      </c>
      <c r="F13" s="45">
        <v>12</v>
      </c>
      <c r="G13" s="44">
        <f>D13*E13*F13</f>
        <v>0</v>
      </c>
      <c r="H13" s="26"/>
    </row>
    <row r="14" spans="2:8" ht="42" customHeight="1" thickBot="1" x14ac:dyDescent="0.3">
      <c r="B14" s="7" t="s">
        <v>3</v>
      </c>
      <c r="C14" s="8" t="s">
        <v>9</v>
      </c>
      <c r="D14" s="21">
        <v>0</v>
      </c>
      <c r="E14" s="9">
        <v>50</v>
      </c>
      <c r="F14" s="45">
        <v>12</v>
      </c>
      <c r="G14" s="44">
        <f t="shared" ref="G14:G18" si="1">D14*E14*F14</f>
        <v>0</v>
      </c>
    </row>
    <row r="15" spans="2:8" ht="60.6" customHeight="1" thickBot="1" x14ac:dyDescent="0.3">
      <c r="B15" s="7" t="s">
        <v>4</v>
      </c>
      <c r="C15" s="8" t="s">
        <v>10</v>
      </c>
      <c r="D15" s="19">
        <v>0</v>
      </c>
      <c r="E15" s="9">
        <v>20</v>
      </c>
      <c r="F15" s="45">
        <v>12</v>
      </c>
      <c r="G15" s="44">
        <f t="shared" si="1"/>
        <v>0</v>
      </c>
    </row>
    <row r="16" spans="2:8" ht="58.15" customHeight="1" thickBot="1" x14ac:dyDescent="0.3">
      <c r="B16" s="7" t="s">
        <v>4</v>
      </c>
      <c r="C16" s="10" t="s">
        <v>10</v>
      </c>
      <c r="D16" s="19">
        <v>0</v>
      </c>
      <c r="E16" s="9">
        <v>84</v>
      </c>
      <c r="F16" s="45">
        <v>12</v>
      </c>
      <c r="G16" s="44">
        <f t="shared" si="1"/>
        <v>0</v>
      </c>
    </row>
    <row r="17" spans="2:7" ht="62.45" customHeight="1" thickBot="1" x14ac:dyDescent="0.3">
      <c r="B17" s="12" t="s">
        <v>4</v>
      </c>
      <c r="C17" s="12" t="s">
        <v>10</v>
      </c>
      <c r="D17" s="19">
        <v>0</v>
      </c>
      <c r="E17" s="41">
        <v>6</v>
      </c>
      <c r="F17" s="45">
        <v>12</v>
      </c>
      <c r="G17" s="44">
        <f t="shared" si="1"/>
        <v>0</v>
      </c>
    </row>
    <row r="18" spans="2:7" ht="62.45" customHeight="1" thickBot="1" x14ac:dyDescent="0.3">
      <c r="B18" s="12" t="s">
        <v>5</v>
      </c>
      <c r="C18" s="12" t="s">
        <v>11</v>
      </c>
      <c r="D18" s="19">
        <v>0</v>
      </c>
      <c r="E18" s="13">
        <v>20</v>
      </c>
      <c r="F18" s="45">
        <v>12</v>
      </c>
      <c r="G18" s="25">
        <f t="shared" si="1"/>
        <v>0</v>
      </c>
    </row>
    <row r="19" spans="2:7" ht="35.450000000000003" customHeight="1" x14ac:dyDescent="0.25">
      <c r="B19" s="67" t="s">
        <v>16</v>
      </c>
      <c r="C19" s="68"/>
      <c r="D19" s="68"/>
      <c r="E19" s="14">
        <f>SUM(E13:E18)</f>
        <v>200</v>
      </c>
      <c r="F19" s="14"/>
      <c r="G19" s="29">
        <f>SUM(G13:G18)</f>
        <v>0</v>
      </c>
    </row>
    <row r="20" spans="2:7" ht="62.45" customHeight="1" x14ac:dyDescent="0.25">
      <c r="B20" s="12" t="s">
        <v>6</v>
      </c>
      <c r="C20" s="12" t="s">
        <v>12</v>
      </c>
      <c r="D20" s="20">
        <v>0</v>
      </c>
      <c r="E20" s="13">
        <v>4</v>
      </c>
      <c r="F20" s="13">
        <v>12</v>
      </c>
      <c r="G20" s="24">
        <f>D20*E20*F20</f>
        <v>0</v>
      </c>
    </row>
    <row r="21" spans="2:7" ht="62.45" customHeight="1" x14ac:dyDescent="0.25">
      <c r="B21" s="12" t="s">
        <v>6</v>
      </c>
      <c r="C21" s="12" t="s">
        <v>12</v>
      </c>
      <c r="D21" s="20">
        <v>0</v>
      </c>
      <c r="E21" s="13">
        <v>3</v>
      </c>
      <c r="F21" s="13">
        <v>12</v>
      </c>
      <c r="G21" s="24">
        <f>D21*E21*F21</f>
        <v>0</v>
      </c>
    </row>
    <row r="22" spans="2:7" ht="34.15" customHeight="1" x14ac:dyDescent="0.25">
      <c r="B22" s="69" t="s">
        <v>17</v>
      </c>
      <c r="C22" s="70"/>
      <c r="D22" s="70"/>
      <c r="E22" s="14">
        <f>SUM(E20:E21)</f>
        <v>7</v>
      </c>
      <c r="F22" s="14"/>
      <c r="G22" s="15">
        <f>SUM(G20:G21)</f>
        <v>0</v>
      </c>
    </row>
    <row r="23" spans="2:7" ht="41.45" customHeight="1" x14ac:dyDescent="0.25">
      <c r="B23" s="16" t="s">
        <v>7</v>
      </c>
      <c r="C23" s="17" t="s">
        <v>13</v>
      </c>
      <c r="D23" s="22">
        <v>0</v>
      </c>
      <c r="E23" s="13">
        <v>1</v>
      </c>
      <c r="F23" s="13">
        <v>12</v>
      </c>
      <c r="G23" s="24">
        <f>D23*E23*F23</f>
        <v>0</v>
      </c>
    </row>
    <row r="24" spans="2:7" ht="45" customHeight="1" x14ac:dyDescent="0.25">
      <c r="B24" s="64" t="s">
        <v>18</v>
      </c>
      <c r="C24" s="71"/>
      <c r="D24" s="71"/>
      <c r="E24" s="14">
        <f>SUM(E23:E23)</f>
        <v>1</v>
      </c>
      <c r="F24" s="14"/>
      <c r="G24" s="15">
        <f>SUM(G23:G23)</f>
        <v>0</v>
      </c>
    </row>
    <row r="25" spans="2:7" ht="45" customHeight="1" x14ac:dyDescent="0.25">
      <c r="B25" s="34"/>
      <c r="C25" s="30" t="s">
        <v>25</v>
      </c>
      <c r="D25" s="32">
        <v>0</v>
      </c>
      <c r="E25" s="33">
        <v>1</v>
      </c>
      <c r="F25" s="33">
        <v>12</v>
      </c>
      <c r="G25" s="24">
        <f>D25*E25*F25</f>
        <v>0</v>
      </c>
    </row>
    <row r="26" spans="2:7" ht="45" customHeight="1" x14ac:dyDescent="0.25">
      <c r="B26" s="64" t="s">
        <v>27</v>
      </c>
      <c r="C26" s="72"/>
      <c r="D26" s="73"/>
      <c r="E26" s="14">
        <v>1</v>
      </c>
      <c r="F26" s="14"/>
      <c r="G26" s="15">
        <f>SUM(G25)</f>
        <v>0</v>
      </c>
    </row>
    <row r="27" spans="2:7" ht="28.15" customHeight="1" x14ac:dyDescent="0.25">
      <c r="B27" s="61" t="s">
        <v>33</v>
      </c>
      <c r="C27" s="61"/>
      <c r="D27" s="61"/>
      <c r="E27" s="62"/>
      <c r="F27" s="39"/>
      <c r="G27" s="18">
        <f>SUM(G12,G19,G22,G24,G26)</f>
        <v>0</v>
      </c>
    </row>
    <row r="28" spans="2:7" ht="28.15" customHeight="1" x14ac:dyDescent="0.25">
      <c r="B28" s="35"/>
      <c r="C28" s="35"/>
      <c r="D28" s="35"/>
      <c r="E28" s="35"/>
      <c r="F28" s="35"/>
      <c r="G28" s="36"/>
    </row>
    <row r="29" spans="2:7" ht="28.15" customHeight="1" x14ac:dyDescent="0.25">
      <c r="B29" s="35"/>
      <c r="C29" s="35"/>
      <c r="D29" s="35"/>
      <c r="E29" s="35"/>
      <c r="F29" s="35"/>
      <c r="G29" s="36"/>
    </row>
    <row r="30" spans="2:7" ht="37.5" customHeight="1" x14ac:dyDescent="0.25">
      <c r="B30" s="50" t="s">
        <v>32</v>
      </c>
    </row>
    <row r="32" spans="2:7" ht="45" x14ac:dyDescent="0.25">
      <c r="B32" s="37" t="s">
        <v>0</v>
      </c>
      <c r="C32" s="37" t="s">
        <v>14</v>
      </c>
      <c r="D32" s="37" t="s">
        <v>35</v>
      </c>
      <c r="E32" s="37" t="s">
        <v>28</v>
      </c>
      <c r="F32" s="37" t="s">
        <v>29</v>
      </c>
      <c r="G32" s="37" t="s">
        <v>21</v>
      </c>
    </row>
    <row r="33" spans="2:7" ht="45" x14ac:dyDescent="0.25">
      <c r="B33" s="12" t="s">
        <v>37</v>
      </c>
      <c r="C33" s="12" t="s">
        <v>38</v>
      </c>
      <c r="D33" s="20">
        <v>0</v>
      </c>
      <c r="E33" s="48">
        <v>2</v>
      </c>
      <c r="F33" s="48">
        <v>12</v>
      </c>
      <c r="G33" s="24">
        <f>D33*E33*F33</f>
        <v>0</v>
      </c>
    </row>
    <row r="34" spans="2:7" ht="45" x14ac:dyDescent="0.25">
      <c r="B34" s="31" t="s">
        <v>39</v>
      </c>
      <c r="C34" s="12" t="s">
        <v>40</v>
      </c>
      <c r="D34" s="20">
        <v>0</v>
      </c>
      <c r="E34" s="48">
        <v>1</v>
      </c>
      <c r="F34" s="48">
        <v>12</v>
      </c>
      <c r="G34" s="24">
        <f t="shared" ref="G34:G37" si="2">D34*E34*F34</f>
        <v>0</v>
      </c>
    </row>
    <row r="35" spans="2:7" ht="30" x14ac:dyDescent="0.25">
      <c r="B35" s="12" t="s">
        <v>41</v>
      </c>
      <c r="C35" s="12" t="s">
        <v>42</v>
      </c>
      <c r="D35" s="20">
        <v>0</v>
      </c>
      <c r="E35" s="48">
        <v>1</v>
      </c>
      <c r="F35" s="48">
        <v>12</v>
      </c>
      <c r="G35" s="24">
        <f t="shared" si="2"/>
        <v>0</v>
      </c>
    </row>
    <row r="36" spans="2:7" ht="30" x14ac:dyDescent="0.25">
      <c r="B36" s="16" t="s">
        <v>45</v>
      </c>
      <c r="C36" s="17" t="s">
        <v>46</v>
      </c>
      <c r="D36" s="20">
        <v>0</v>
      </c>
      <c r="E36" s="48">
        <v>1</v>
      </c>
      <c r="F36" s="48">
        <v>12</v>
      </c>
      <c r="G36" s="24">
        <f t="shared" si="2"/>
        <v>0</v>
      </c>
    </row>
    <row r="37" spans="2:7" ht="29.45" customHeight="1" thickBot="1" x14ac:dyDescent="0.3">
      <c r="B37" s="54" t="s">
        <v>43</v>
      </c>
      <c r="C37" s="55" t="s">
        <v>44</v>
      </c>
      <c r="D37" s="56">
        <v>0</v>
      </c>
      <c r="E37" s="57">
        <v>2</v>
      </c>
      <c r="F37" s="48">
        <v>12</v>
      </c>
      <c r="G37" s="58">
        <f t="shared" si="2"/>
        <v>0</v>
      </c>
    </row>
    <row r="38" spans="2:7" ht="30" customHeight="1" thickBot="1" x14ac:dyDescent="0.3">
      <c r="B38" s="75" t="s">
        <v>34</v>
      </c>
      <c r="C38" s="76"/>
      <c r="D38" s="76"/>
      <c r="E38" s="76"/>
      <c r="F38" s="76"/>
      <c r="G38" s="59">
        <f>SUM(G33:G37)</f>
        <v>0</v>
      </c>
    </row>
    <row r="39" spans="2:7" ht="15.75" thickBot="1" x14ac:dyDescent="0.3">
      <c r="B39" s="5"/>
      <c r="C39" s="27"/>
      <c r="D39" s="52"/>
      <c r="E39" s="53"/>
      <c r="F39" s="53"/>
      <c r="G39" s="51"/>
    </row>
    <row r="40" spans="2:7" ht="26.25" customHeight="1" thickBot="1" x14ac:dyDescent="0.3">
      <c r="B40" s="77" t="s">
        <v>22</v>
      </c>
      <c r="C40" s="78"/>
      <c r="D40" s="78"/>
      <c r="E40" s="78"/>
      <c r="F40" s="78"/>
      <c r="G40" s="60">
        <f>SUM(G27,G38)</f>
        <v>0</v>
      </c>
    </row>
    <row r="42" spans="2:7" ht="14.45" customHeight="1" x14ac:dyDescent="0.25">
      <c r="B42" s="63" t="s">
        <v>23</v>
      </c>
      <c r="C42" s="63"/>
      <c r="D42" s="63"/>
      <c r="E42" s="63"/>
      <c r="F42" s="40"/>
      <c r="G42" s="27"/>
    </row>
    <row r="43" spans="2:7" x14ac:dyDescent="0.25">
      <c r="B43" s="63"/>
      <c r="C43" s="63"/>
      <c r="D43" s="63"/>
      <c r="E43" s="63"/>
      <c r="F43" s="40"/>
      <c r="G43" s="27"/>
    </row>
    <row r="44" spans="2:7" x14ac:dyDescent="0.25">
      <c r="B44" s="79" t="s">
        <v>20</v>
      </c>
      <c r="C44" s="79"/>
    </row>
    <row r="45" spans="2:7" x14ac:dyDescent="0.25">
      <c r="B45" s="79"/>
      <c r="C45" s="79"/>
    </row>
    <row r="46" spans="2:7" ht="14.45" customHeight="1" x14ac:dyDescent="0.25">
      <c r="B46" s="80" t="s">
        <v>24</v>
      </c>
      <c r="C46" s="80"/>
      <c r="D46" s="80"/>
      <c r="E46" s="80"/>
      <c r="F46" s="38"/>
    </row>
    <row r="47" spans="2:7" ht="15" customHeight="1" x14ac:dyDescent="0.25">
      <c r="B47" s="80"/>
      <c r="C47" s="80"/>
      <c r="D47" s="80"/>
      <c r="E47" s="80"/>
      <c r="F47" s="38"/>
    </row>
    <row r="48" spans="2:7" x14ac:dyDescent="0.25">
      <c r="B48" s="80"/>
      <c r="C48" s="80"/>
      <c r="D48" s="80"/>
      <c r="E48" s="80"/>
      <c r="F48" s="38"/>
    </row>
    <row r="49" spans="2:6" ht="57.75" customHeight="1" x14ac:dyDescent="0.25">
      <c r="B49" s="74" t="s">
        <v>30</v>
      </c>
      <c r="C49" s="74"/>
      <c r="D49" s="74"/>
      <c r="E49" s="74"/>
      <c r="F49" s="74"/>
    </row>
  </sheetData>
  <mergeCells count="12">
    <mergeCell ref="B49:F49"/>
    <mergeCell ref="B38:F38"/>
    <mergeCell ref="B40:F40"/>
    <mergeCell ref="B44:C45"/>
    <mergeCell ref="B46:E48"/>
    <mergeCell ref="B27:E27"/>
    <mergeCell ref="B42:E43"/>
    <mergeCell ref="B12:D12"/>
    <mergeCell ref="B19:D19"/>
    <mergeCell ref="B22:D22"/>
    <mergeCell ref="B24:D24"/>
    <mergeCell ref="B26:D26"/>
  </mergeCells>
  <pageMargins left="0.7" right="0.7" top="0.78740157499999996" bottom="0.78740157499999996" header="0.3" footer="0.3"/>
  <pageSetup paperSize="9" scale="4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C1056186AA72542A87D8DDF2AC7DB4C" ma:contentTypeVersion="20" ma:contentTypeDescription="Vytvoří nový dokument" ma:contentTypeScope="" ma:versionID="6801426ef77f36828beff2d1b3bb46b7">
  <xsd:schema xmlns:xsd="http://www.w3.org/2001/XMLSchema" xmlns:xs="http://www.w3.org/2001/XMLSchema" xmlns:p="http://schemas.microsoft.com/office/2006/metadata/properties" xmlns:ns2="94819d2a-bbca-4d2f-bf89-0d49bf59ae25" xmlns:ns3="d2321bf7-2e0e-46f6-8cfe-834dd024e537" targetNamespace="http://schemas.microsoft.com/office/2006/metadata/properties" ma:root="true" ma:fieldsID="79c5a171ab1cffac90ccfc9dbbfc882c" ns2:_="" ns3:_="">
    <xsd:import namespace="94819d2a-bbca-4d2f-bf89-0d49bf59ae25"/>
    <xsd:import namespace="d2321bf7-2e0e-46f6-8cfe-834dd024e5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_Flow_SignoffStatu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Profes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19d2a-bbca-4d2f-bf89-0d49bf59ae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6" nillable="true" ma:displayName="Stav odsouhlasení" ma:internalName="_x0024_Resources_x003a_core_x002c_Signoff_Status_x003b_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Značky obrázků" ma:readOnly="false" ma:fieldId="{5cf76f15-5ced-4ddc-b409-7134ff3c332f}" ma:taxonomyMulti="true" ma:sspId="76537989-b970-4b96-b52b-f4d76fca6b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ofese" ma:index="27" nillable="true" ma:displayName="Profese" ma:format="Dropdown" ma:internalName="Profe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21bf7-2e0e-46f6-8cfe-834dd024e53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80e86d62-2abd-4104-8202-37ccac1da5f0}" ma:internalName="TaxCatchAll" ma:showField="CatchAllData" ma:web="d2321bf7-2e0e-46f6-8cfe-834dd024e5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4819d2a-bbca-4d2f-bf89-0d49bf59ae25" xsi:nil="true"/>
    <lcf76f155ced4ddcb4097134ff3c332f xmlns="94819d2a-bbca-4d2f-bf89-0d49bf59ae25">
      <Terms xmlns="http://schemas.microsoft.com/office/infopath/2007/PartnerControls"/>
    </lcf76f155ced4ddcb4097134ff3c332f>
    <TaxCatchAll xmlns="d2321bf7-2e0e-46f6-8cfe-834dd024e537" xsi:nil="true"/>
    <Profese xmlns="94819d2a-bbca-4d2f-bf89-0d49bf59ae2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9ECD7E-A512-4829-B286-471887E29D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819d2a-bbca-4d2f-bf89-0d49bf59ae25"/>
    <ds:schemaRef ds:uri="d2321bf7-2e0e-46f6-8cfe-834dd024e5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147670-E9F2-4BF6-B28D-1AC45032739A}">
  <ds:schemaRefs>
    <ds:schemaRef ds:uri="http://schemas.microsoft.com/office/2006/metadata/properties"/>
    <ds:schemaRef ds:uri="http://schemas.microsoft.com/office/infopath/2007/PartnerControls"/>
    <ds:schemaRef ds:uri="94819d2a-bbca-4d2f-bf89-0d49bf59ae25"/>
    <ds:schemaRef ds:uri="d2321bf7-2e0e-46f6-8cfe-834dd024e537"/>
  </ds:schemaRefs>
</ds:datastoreItem>
</file>

<file path=customXml/itemProps3.xml><?xml version="1.0" encoding="utf-8"?>
<ds:datastoreItem xmlns:ds="http://schemas.openxmlformats.org/officeDocument/2006/customXml" ds:itemID="{573216AB-F33E-4B23-BDC5-C1F8508C0C7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Miroslav Kohout</dc:creator>
  <cp:keywords/>
  <dc:description/>
  <cp:lastModifiedBy>Pluhařová Lenka</cp:lastModifiedBy>
  <cp:revision/>
  <cp:lastPrinted>2026-06-17T09:48:10Z</cp:lastPrinted>
  <dcterms:created xsi:type="dcterms:W3CDTF">2019-02-21T10:39:22Z</dcterms:created>
  <dcterms:modified xsi:type="dcterms:W3CDTF">2026-06-17T09:49:16Z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0x0101005C1056186AA72542A87D8DDF2AC7DB4C</vt:lpwstr>
  </property>
  <property fmtid="{D5CDD505-2E9C-101B-9397-08002B2CF9AE}" pid="3" name="MediaServiceImageTags">
    <vt:lpwstr/>
  </property>
</Properties>
</file>